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3. Tipo 2 + Fisioterapia\2026-0011\ANEXOS\"/>
    </mc:Choice>
  </mc:AlternateContent>
  <xr:revisionPtr revIDLastSave="0" documentId="13_ncr:1_{9CFE6563-0F83-4580-B4F5-E80B51491310}"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 r="H22"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<sst xmlns="http://schemas.openxmlformats.org/spreadsheetml/2006/main" count="14" uniqueCount="14">
  <si>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</si>
  <si>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</si>
  <si>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</si>
  <si>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</si>
  <si>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</si>
  <si>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</si>
  <si>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</si>
  <si>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</si>
  <si>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</si>
  <si>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</si>
  <si>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</si>
  <si>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</si>
  <si>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</si>
  <si>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t>LOTE 4 - Contratación del servicio de asistencia sanitaria ambulatoria y fisioterapia en La Línea de la Concepción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</si>
</sst>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9">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8" xfId="1" applyNumberFormat="1" applyFont="1" applyFill="1" applyBorder="1" applyAlignment="1" applyProtection="1">
      <alignment horizontal="center" vertical="center" wrapText="1"/>
      <protection locked="0"/>
    </xf>
    <xf numFmtId="2" fontId="4" fillId="2" borderId="1" xfId="1" applyNumberFormat="1" applyFont="1" applyFill="1" applyBorder="1" applyAlignment="1" applyProtection="1">
      <alignment horizontal="center" vertical="center" wrapText="1"/>
      <protection locked="0"/>
    </xf>
    <xf numFmtId="0" fontId="9" fillId="5" borderId="24" xfId="1" applyFont="1" applyFill="1" applyBorder="1" applyAlignment="1">
      <alignment horizontal="center" vertical="center" wrapText="1"/>
    </xf>
    <xf numFmtId="3" fontId="4" fillId="0" borderId="17" xfId="1" applyNumberFormat="1" applyFont="1" applyBorder="1" applyAlignment="1">
      <alignment horizontal="center" vertical="center"/>
    </xf>
    <xf numFmtId="2" fontId="4" fillId="2" borderId="27" xfId="1" applyNumberFormat="1" applyFont="1" applyFill="1" applyBorder="1" applyAlignment="1" applyProtection="1">
      <alignment horizontal="center" vertical="center" wrapText="1"/>
      <protection locked="0"/>
    </xf>
    <xf numFmtId="0" fontId="9" fillId="4" borderId="30" xfId="1" applyFont="1" applyFill="1" applyBorder="1" applyAlignment="1">
      <alignment horizontal="center" vertical="center" wrapText="1"/>
    </xf>
    <xf numFmtId="166" fontId="4" fillId="3" borderId="20" xfId="1"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166" fontId="4" fillId="3" borderId="18" xfId="1" applyNumberFormat="1" applyFont="1" applyFill="1" applyBorder="1" applyAlignment="1">
      <alignment horizontal="center" vertical="center"/>
    </xf>
    <xf numFmtId="0" fontId="9" fillId="4" borderId="2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5" fillId="4" borderId="21"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23" xfId="0" applyFont="1" applyFill="1" applyBorder="1" applyAlignment="1">
      <alignment horizontal="center" vertical="center"/>
    </xf>
    <xf numFmtId="0" fontId="9" fillId="4" borderId="21" xfId="1" applyFont="1" applyFill="1" applyBorder="1" applyAlignment="1">
      <alignment horizontal="center" vertical="center" wrapText="1"/>
    </xf>
    <xf numFmtId="0" fontId="9" fillId="4" borderId="22" xfId="1" applyFont="1" applyFill="1" applyBorder="1" applyAlignment="1">
      <alignment horizontal="center" vertical="center" wrapText="1"/>
    </xf>
    <xf numFmtId="0" fontId="9" fillId="4" borderId="23" xfId="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7"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165" fontId="4" fillId="6" borderId="9"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4" borderId="25" xfId="1" applyFont="1" applyFill="1" applyBorder="1" applyAlignment="1">
      <alignment horizontal="left" vertical="center" wrapText="1"/>
    </xf>
    <xf numFmtId="0" fontId="9" fillId="4" borderId="26"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9" fillId="4" borderId="14" xfId="1" applyFont="1" applyFill="1" applyBorder="1" applyAlignment="1">
      <alignment horizontal="left" vertical="center"/>
    </xf>
    <xf numFmtId="0" fontId="9" fillId="4" borderId="15" xfId="1" applyFont="1" applyFill="1" applyBorder="1" applyAlignment="1">
      <alignment horizontal="left" vertical="center"/>
    </xf>
    <xf numFmtId="0" fontId="9" fillId="4" borderId="19" xfId="1" applyFont="1" applyFill="1" applyBorder="1" applyAlignment="1">
      <alignment horizontal="left" vertical="center"/>
    </xf>
    <xf numFmtId="166" fontId="2" fillId="0" borderId="14" xfId="1" applyNumberFormat="1" applyFont="1" applyBorder="1" applyAlignment="1">
      <alignment horizontal="right" vertical="center" wrapText="1"/>
    </xf>
    <xf numFmtId="166" fontId="2" fillId="0" borderId="19" xfId="1" applyNumberFormat="1" applyFont="1" applyBorder="1" applyAlignment="1">
      <alignment horizontal="right" vertical="center" wrapText="1"/>
    </xf>
    <xf numFmtId="0" fontId="9" fillId="4" borderId="12"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13" xfId="1" applyFont="1" applyFill="1" applyBorder="1" applyAlignment="1">
      <alignment horizontal="left" vertical="center" wrapText="1"/>
    </xf>
    <xf numFmtId="166" fontId="2" fillId="0" borderId="25" xfId="1" applyNumberFormat="1" applyFont="1" applyBorder="1" applyAlignment="1">
      <alignment horizontal="right" vertical="center" wrapText="1"/>
    </xf>
    <xf numFmtId="166" fontId="2" fillId="0" borderId="28" xfId="1" applyNumberFormat="1" applyFont="1" applyBorder="1" applyAlignment="1">
      <alignment horizontal="right" vertical="center" wrapText="1"/>
    </xf>
    <xf numFmtId="0" fontId="9" fillId="4" borderId="4"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505883</xdr:colOff>
      <xdr:row>0</xdr:row>
      <xdr:rowOff>638371</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700193" y="76200"/>
          <a:ext cx="1196340" cy="555821"/>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9"/>
  <sheetViews>
    <sheetView showGridLines="0" tabSelected="1" zoomScale="80" zoomScaleNormal="80" workbookViewId="0">
      <selection activeCell="F19" sqref="F19"/>
    </sheetView>
  </sheetViews>
  <sheetFormatPr baseColWidth="10" defaultRowHeight="14.5" x14ac:dyDescent="0.35"/>
  <cols>
    <col min="1" max="1" width="8.81640625" customWidth="1"/>
    <col min="4" max="4" width="20.1796875" customWidth="1"/>
    <col min="5" max="5" width="16.90625" customWidth="1"/>
    <col min="6" max="6" width="37.90625" customWidth="1"/>
    <col min="7" max="7" width="37.08984375" customWidth="1"/>
    <col min="9" max="9" width="28.54296875" customWidth="1"/>
  </cols>
  <sheetData>
    <row r="1" spans="2:10" ht="60.65" customHeight="1" thickBot="1" x14ac:dyDescent="0.4">
      <c r="B1" s="46" t="s">
        <v>9</v>
      </c>
      <c r="C1" s="47"/>
      <c r="D1" s="47"/>
      <c r="E1" s="47"/>
      <c r="F1" s="47"/>
      <c r="G1" s="47"/>
      <c r="H1" s="47"/>
      <c r="I1" s="48"/>
    </row>
    <row r="2" spans="2:10" ht="15" thickBot="1" x14ac:dyDescent="0.4"/>
    <row r="3" spans="2:10" ht="60.65" customHeight="1" thickBot="1" x14ac:dyDescent="0.4">
      <c r="B3" s="43" t="s">
        <v>13</v>
      </c>
      <c r="C3" s="44"/>
      <c r="D3" s="44"/>
      <c r="E3" s="44"/>
      <c r="F3" s="44"/>
      <c r="G3" s="44"/>
      <c r="H3" s="44"/>
      <c r="I3" s="45"/>
    </row>
    <row r="4" spans="2:10" ht="15" thickBot="1" x14ac:dyDescent="0.4">
      <c r="B4" s="2"/>
      <c r="C4" s="1"/>
      <c r="D4" s="1"/>
      <c r="E4" s="1"/>
      <c r="F4" s="1"/>
      <c r="G4" s="1"/>
      <c r="H4" s="1"/>
      <c r="I4" s="1"/>
    </row>
    <row r="5" spans="2:10" ht="14.4" customHeight="1" x14ac:dyDescent="0.35">
      <c r="B5" s="34" t="s">
        <v>11</v>
      </c>
      <c r="C5" s="35"/>
      <c r="D5" s="35"/>
      <c r="E5" s="35"/>
      <c r="F5" s="35"/>
      <c r="G5" s="35"/>
      <c r="H5" s="35"/>
      <c r="I5" s="36"/>
    </row>
    <row r="6" spans="2:10" x14ac:dyDescent="0.35">
      <c r="B6" s="37"/>
      <c r="C6" s="38"/>
      <c r="D6" s="38"/>
      <c r="E6" s="38"/>
      <c r="F6" s="38"/>
      <c r="G6" s="38"/>
      <c r="H6" s="38"/>
      <c r="I6" s="39"/>
    </row>
    <row r="7" spans="2:10" ht="15" thickBot="1" x14ac:dyDescent="0.4">
      <c r="B7" s="40"/>
      <c r="C7" s="41"/>
      <c r="D7" s="41"/>
      <c r="E7" s="41"/>
      <c r="F7" s="41"/>
      <c r="G7" s="41"/>
      <c r="H7" s="41"/>
      <c r="I7" s="42"/>
    </row>
    <row r="8" spans="2:10" ht="15" thickBot="1" x14ac:dyDescent="0.4">
      <c r="B8" s="2"/>
      <c r="C8" s="1"/>
      <c r="D8" s="1"/>
      <c r="E8" s="1"/>
      <c r="F8" s="1"/>
      <c r="G8" s="1"/>
      <c r="H8" s="1"/>
      <c r="I8" s="1"/>
    </row>
    <row r="9" spans="2:10" ht="15" customHeight="1" x14ac:dyDescent="0.35">
      <c r="B9" s="25" t="s">
        <v>12</v>
      </c>
      <c r="C9" s="26"/>
      <c r="D9" s="26"/>
      <c r="E9" s="26"/>
      <c r="F9" s="26"/>
      <c r="G9" s="26"/>
      <c r="H9" s="26"/>
      <c r="I9" s="27"/>
      <c r="J9" s="3"/>
    </row>
    <row r="10" spans="2:10" ht="15" customHeight="1" x14ac:dyDescent="0.35">
      <c r="B10" s="28"/>
      <c r="C10" s="29"/>
      <c r="D10" s="29"/>
      <c r="E10" s="29"/>
      <c r="F10" s="29"/>
      <c r="G10" s="29"/>
      <c r="H10" s="29"/>
      <c r="I10" s="30"/>
      <c r="J10" s="3"/>
    </row>
    <row r="11" spans="2:10" ht="15" customHeight="1" x14ac:dyDescent="0.35">
      <c r="B11" s="28"/>
      <c r="C11" s="29"/>
      <c r="D11" s="29"/>
      <c r="E11" s="29"/>
      <c r="F11" s="29"/>
      <c r="G11" s="29"/>
      <c r="H11" s="29"/>
      <c r="I11" s="30"/>
      <c r="J11" s="3"/>
    </row>
    <row r="12" spans="2:10" ht="15" customHeight="1" x14ac:dyDescent="0.35">
      <c r="B12" s="28"/>
      <c r="C12" s="29"/>
      <c r="D12" s="29"/>
      <c r="E12" s="29"/>
      <c r="F12" s="29"/>
      <c r="G12" s="29"/>
      <c r="H12" s="29"/>
      <c r="I12" s="30"/>
      <c r="J12" s="3"/>
    </row>
    <row r="13" spans="2:10" ht="15" customHeight="1" x14ac:dyDescent="0.35">
      <c r="B13" s="28"/>
      <c r="C13" s="29"/>
      <c r="D13" s="29"/>
      <c r="E13" s="29"/>
      <c r="F13" s="29"/>
      <c r="G13" s="29"/>
      <c r="H13" s="29"/>
      <c r="I13" s="30"/>
      <c r="J13" s="3"/>
    </row>
    <row r="14" spans="2:10" ht="15" customHeight="1" x14ac:dyDescent="0.35">
      <c r="B14" s="28"/>
      <c r="C14" s="29"/>
      <c r="D14" s="29"/>
      <c r="E14" s="29"/>
      <c r="F14" s="29"/>
      <c r="G14" s="29"/>
      <c r="H14" s="29"/>
      <c r="I14" s="30"/>
    </row>
    <row r="15" spans="2:10" ht="15" customHeight="1" x14ac:dyDescent="0.35">
      <c r="B15" s="28"/>
      <c r="C15" s="29"/>
      <c r="D15" s="29"/>
      <c r="E15" s="29"/>
      <c r="F15" s="29"/>
      <c r="G15" s="29"/>
      <c r="H15" s="29"/>
      <c r="I15" s="30"/>
    </row>
    <row r="16" spans="2:10" ht="15" customHeight="1" thickBot="1" x14ac:dyDescent="0.4">
      <c r="B16" s="31"/>
      <c r="C16" s="32"/>
      <c r="D16" s="32"/>
      <c r="E16" s="32"/>
      <c r="F16" s="32"/>
      <c r="G16" s="32"/>
      <c r="H16" s="32"/>
      <c r="I16" s="33"/>
    </row>
    <row r="17" spans="2:9" ht="15" thickBot="1" x14ac:dyDescent="0.4"/>
    <row r="18" spans="2:9" ht="48.65" customHeight="1" thickBot="1" x14ac:dyDescent="0.4">
      <c r="B18" s="49" t="s">
        <v>0</v>
      </c>
      <c r="C18" s="50"/>
      <c r="D18" s="51"/>
      <c r="E18" s="14" t="s">
        <v>10</v>
      </c>
      <c r="F18" s="7" t="s">
        <v>4</v>
      </c>
      <c r="G18" s="10" t="s">
        <v>5</v>
      </c>
      <c r="H18" s="49" t="s">
        <v>6</v>
      </c>
      <c r="I18" s="51"/>
    </row>
    <row r="19" spans="2:9" ht="38" customHeight="1" x14ac:dyDescent="0.35">
      <c r="B19" s="60" t="s">
        <v>1</v>
      </c>
      <c r="C19" s="61"/>
      <c r="D19" s="62"/>
      <c r="E19" s="8">
        <v>93</v>
      </c>
      <c r="F19" s="9"/>
      <c r="G19" s="11">
        <v>48.3</v>
      </c>
      <c r="H19" s="71" t="str">
        <f>IF(F19&lt;=0,"Error Precio",IF(F19&gt;G19,"Error Precio",+E19*F19))</f>
        <v>Error Precio</v>
      </c>
      <c r="I19" s="72"/>
    </row>
    <row r="20" spans="2:9" ht="38" customHeight="1" x14ac:dyDescent="0.35">
      <c r="B20" s="68" t="s">
        <v>2</v>
      </c>
      <c r="C20" s="69"/>
      <c r="D20" s="70"/>
      <c r="E20" s="4">
        <v>75</v>
      </c>
      <c r="F20" s="6"/>
      <c r="G20" s="12">
        <v>31.1</v>
      </c>
      <c r="H20" s="58" t="str">
        <f>IF(F20&lt;=0,"Error Precio",IF(F20&gt;G20,"Error Precio",+E20*F20))</f>
        <v>Error Precio</v>
      </c>
      <c r="I20" s="59"/>
    </row>
    <row r="21" spans="2:9" ht="38" customHeight="1" thickBot="1" x14ac:dyDescent="0.4">
      <c r="B21" s="63" t="s">
        <v>3</v>
      </c>
      <c r="C21" s="64"/>
      <c r="D21" s="65"/>
      <c r="E21" s="15">
        <v>4932</v>
      </c>
      <c r="F21" s="5"/>
      <c r="G21" s="13">
        <v>15</v>
      </c>
      <c r="H21" s="66" t="str">
        <f>IF(F21&lt;=0,"Error Precio",IF(F21&gt;G21,"Error Precio",+E21*F21))</f>
        <v>Error Precio</v>
      </c>
      <c r="I21" s="67"/>
    </row>
    <row r="22" spans="2:9" ht="15" customHeight="1" x14ac:dyDescent="0.35">
      <c r="B22" s="73" t="s">
        <v>7</v>
      </c>
      <c r="C22" s="74"/>
      <c r="D22" s="74"/>
      <c r="E22" s="74"/>
      <c r="F22" s="74"/>
      <c r="G22" s="74"/>
      <c r="H22" s="52" t="str">
        <f>IF(COUNTIF(H19:H21,"Error Precio"),"Oferta incompleta. Algún precio unitario superior a precio tope o menor o igual a cero",SUM(H19:H21))</f>
        <v>Oferta incompleta. Algún precio unitario superior a precio tope o menor o igual a cero</v>
      </c>
      <c r="I22" s="53"/>
    </row>
    <row r="23" spans="2:9" x14ac:dyDescent="0.35">
      <c r="B23" s="75"/>
      <c r="C23" s="76"/>
      <c r="D23" s="76"/>
      <c r="E23" s="76"/>
      <c r="F23" s="76"/>
      <c r="G23" s="76"/>
      <c r="H23" s="54"/>
      <c r="I23" s="55"/>
    </row>
    <row r="24" spans="2:9" ht="22.75" customHeight="1" thickBot="1" x14ac:dyDescent="0.4">
      <c r="B24" s="77"/>
      <c r="C24" s="78"/>
      <c r="D24" s="78"/>
      <c r="E24" s="78"/>
      <c r="F24" s="78"/>
      <c r="G24" s="78"/>
      <c r="H24" s="56"/>
      <c r="I24" s="57"/>
    </row>
    <row r="26" spans="2:9" ht="15" thickBot="1" x14ac:dyDescent="0.4"/>
    <row r="27" spans="2:9" ht="22.75" customHeight="1" x14ac:dyDescent="0.35">
      <c r="B27" s="16" t="s">
        <v>8</v>
      </c>
      <c r="C27" s="17"/>
      <c r="D27" s="17"/>
      <c r="E27" s="17"/>
      <c r="F27" s="17"/>
      <c r="G27" s="17"/>
      <c r="H27" s="17"/>
      <c r="I27" s="18"/>
    </row>
    <row r="28" spans="2:9" ht="22.75" customHeight="1" x14ac:dyDescent="0.35">
      <c r="B28" s="19"/>
      <c r="C28" s="20"/>
      <c r="D28" s="20"/>
      <c r="E28" s="20"/>
      <c r="F28" s="20"/>
      <c r="G28" s="20"/>
      <c r="H28" s="20"/>
      <c r="I28" s="21"/>
    </row>
    <row r="29" spans="2:9" ht="22.75" customHeight="1" thickBot="1" x14ac:dyDescent="0.4">
      <c r="B29" s="22"/>
      <c r="C29" s="23"/>
      <c r="D29" s="23"/>
      <c r="E29" s="23"/>
      <c r="F29" s="23"/>
      <c r="G29" s="23"/>
      <c r="H29" s="23"/>
      <c r="I29" s="24"/>
    </row>
  </sheetData>
  <sheetProtection algorithmName="SHA-512" hashValue="F+vXdRNVm16oVTJ2dbeBzvkLBCYS4rtL0xaQhkns/bMKjKz2MARoK7qXfGU3hA5SRZdpXqIEKlskEHDTxMwaYg==" saltValue="LU2E5KY66EGjbGWrdTNfXg==" spinCount="100000" sheet="1" selectLockedCells="1"/>
  <dataConsolidate/>
  <mergeCells count="15">
    <mergeCell ref="B27:I29"/>
    <mergeCell ref="B9:I16"/>
    <mergeCell ref="B5:I7"/>
    <mergeCell ref="B3:I3"/>
    <mergeCell ref="B1:I1"/>
    <mergeCell ref="B18:D18"/>
    <mergeCell ref="H18:I18"/>
    <mergeCell ref="H22:I24"/>
    <mergeCell ref="H20:I20"/>
    <mergeCell ref="B19:D19"/>
    <mergeCell ref="B21:D21"/>
    <mergeCell ref="H21:I21"/>
    <mergeCell ref="B20:D20"/>
    <mergeCell ref="H19:I19"/>
    <mergeCell ref="B22:G24"/>
  </mergeCells>
  <conditionalFormatting sqref="H19:I21">
    <cfRule type="cellIs" dxfId="1" priority="1" operator="equal">
      <formula>"Error Precio"</formula>
    </cfRule>
  </conditionalFormatting>
  <conditionalFormatting sqref="H21:I21">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F19:F21"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2026-07-11T13:15:44Z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